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21072" windowHeight="11052"/>
  </bookViews>
  <sheets>
    <sheet name="Информация по лотам" sheetId="5" r:id="rId1"/>
    <sheet name="Лист1" sheetId="1" r:id="rId2"/>
    <sheet name="Лист2" sheetId="2" r:id="rId3"/>
    <sheet name="Лист3" sheetId="3" r:id="rId4"/>
  </sheets>
  <calcPr calcId="145621"/>
</workbook>
</file>

<file path=xl/calcChain.xml><?xml version="1.0" encoding="utf-8"?>
<calcChain xmlns="http://schemas.openxmlformats.org/spreadsheetml/2006/main">
  <c r="C56" i="5" l="1"/>
  <c r="C55" i="5"/>
  <c r="C51" i="5"/>
  <c r="C17" i="5"/>
  <c r="C24" i="1" l="1"/>
  <c r="C23" i="1"/>
  <c r="C18" i="1"/>
  <c r="C15" i="1"/>
</calcChain>
</file>

<file path=xl/sharedStrings.xml><?xml version="1.0" encoding="utf-8"?>
<sst xmlns="http://schemas.openxmlformats.org/spreadsheetml/2006/main" count="156" uniqueCount="113">
  <si>
    <t>ООО "РН-Драгмет""</t>
  </si>
  <si>
    <t>Наименование лота:  «Реализация отработанных катализаторов, содержащих цветные металлы»</t>
  </si>
  <si>
    <t>К рассмотрению принимаются предложения от юридических лиц</t>
  </si>
  <si>
    <t>Наименование ТМЦ</t>
  </si>
  <si>
    <t>Срок и условия оплаты. Форма расчетов</t>
  </si>
  <si>
    <t xml:space="preserve"> Базис отгрузки: </t>
  </si>
  <si>
    <t>Класс опасности</t>
  </si>
  <si>
    <t>Количество,  кг</t>
  </si>
  <si>
    <t>III</t>
  </si>
  <si>
    <t>КАТАЛИЗАТОР АКН-М ОТРАБОТАННЫЙ</t>
  </si>
  <si>
    <t>КАТАЛИЗАТОР А-601МТ ОТРАБОТАННЫЙ</t>
  </si>
  <si>
    <t>II</t>
  </si>
  <si>
    <t xml:space="preserve">III </t>
  </si>
  <si>
    <t>КАТАЛИЗАТОР НВС-А ОТРАБОТАННЫЙ</t>
  </si>
  <si>
    <t>КАТАЛИЗАТОР ГКМ-21М ОТРАБОТАННЫЙ</t>
  </si>
  <si>
    <t>КАТАЛИЗАТОР ФОР-2 марка РК ОТРАБОТАННЫЙ</t>
  </si>
  <si>
    <t>Местонахождение Товара: Российская Федерация, Иркутская обл., г. Ангарск</t>
  </si>
  <si>
    <t>За счет средств Покупателя</t>
  </si>
  <si>
    <t>Погрузочные работы:</t>
  </si>
  <si>
    <t>665830, Иркутская область, г. Ангарск</t>
  </si>
  <si>
    <t>Номер протокола испытаний</t>
  </si>
  <si>
    <t>2</t>
  </si>
  <si>
    <t>4</t>
  </si>
  <si>
    <t>6</t>
  </si>
  <si>
    <t>Код по ФККО</t>
  </si>
  <si>
    <t>4 41 006 02 49 3</t>
  </si>
  <si>
    <t>4 41 002 04 49 3</t>
  </si>
  <si>
    <t>4 41 004 03 49 2</t>
  </si>
  <si>
    <t>№ п/п</t>
  </si>
  <si>
    <t>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t>
  </si>
  <si>
    <t>Тип катализатора</t>
  </si>
  <si>
    <t>никельсодержащий</t>
  </si>
  <si>
    <t>КАТАЛИЗАТОР АНКМ-А ОТРАБОТАННЫЙ</t>
  </si>
  <si>
    <t>1</t>
  </si>
  <si>
    <t>3</t>
  </si>
  <si>
    <t>5</t>
  </si>
  <si>
    <t>Лот № 1</t>
  </si>
  <si>
    <t>Лот № 2</t>
  </si>
  <si>
    <t>Итого по Лоту № 2</t>
  </si>
  <si>
    <t>Лот № 3</t>
  </si>
  <si>
    <t>Итого по Лоту № 3</t>
  </si>
  <si>
    <t>Всего:</t>
  </si>
  <si>
    <t>Итого по Лоту № 1</t>
  </si>
  <si>
    <t>цинкосодержащий</t>
  </si>
  <si>
    <t>молибденосодержащий</t>
  </si>
  <si>
    <t>(ЛОТ № 1 - НЕДЕЛИМЫЙ, ЛОТ № 3 - НЕДЕЛИМЫЙ)</t>
  </si>
  <si>
    <t>Местонахождение Товара: Российская Федерация, Красноярский край, Большеулуйский район, промзона НПЗ (АО "АНПЗ ВНК")</t>
  </si>
  <si>
    <t>Отработанные молекулярные сита PDG-418</t>
  </si>
  <si>
    <t>Отработанные молекулярные сита HPG-250</t>
  </si>
  <si>
    <t>Отделенная катализаторная пыль (отсев)  Albemarle KF-757-1.3Q</t>
  </si>
  <si>
    <t>Отделенная катализаторная пыль (отсев) Ketjenfine KF 1102-3Е</t>
  </si>
  <si>
    <t>Отделенная катализаторная пыль (отсев) Ketjenfine KF 859-1,5Q</t>
  </si>
  <si>
    <t>Частично отработанные катализаторы KF 542-5R, KF 542-9R, Ketjen Guard-55</t>
  </si>
  <si>
    <t>Отделенная катализаторная пыль  НR-626</t>
  </si>
  <si>
    <t>Отработанный адсорбент марки  МОА-98</t>
  </si>
  <si>
    <t>Отработанный катализатор НКЮ-100  и частично отработанный катализатор C-20-06-05 TRX</t>
  </si>
  <si>
    <t>Отработанный катализатор HR-506 и C-20-6-05 TRX</t>
  </si>
  <si>
    <t xml:space="preserve">Отработанный катализатор НК-502  </t>
  </si>
  <si>
    <t>Отработанный катализатор KF-757-1.3Q</t>
  </si>
  <si>
    <t>Катализатор Ketjenfine 859-1,5Q</t>
  </si>
  <si>
    <t>Катализатор НR-506</t>
  </si>
  <si>
    <t>Катализатор HR-626</t>
  </si>
  <si>
    <t>Отделенная катализаторная пыль KF-1102-3Е</t>
  </si>
  <si>
    <t>Катализаторная пыль  KF-757-1.3Q</t>
  </si>
  <si>
    <t>Отработанный катализатор  C-20-6-05 TRX</t>
  </si>
  <si>
    <t>Катализатор С-20-6-05 TRX</t>
  </si>
  <si>
    <t>Частично отработанный катализатор Hydex-G</t>
  </si>
  <si>
    <t>Катализатор Hydex-G</t>
  </si>
  <si>
    <t>Катализатор HR-626+HR-506</t>
  </si>
  <si>
    <t>Отсев KF-757-1,3Q</t>
  </si>
  <si>
    <t>Отсев HR-626</t>
  </si>
  <si>
    <t>Пыль HR-626</t>
  </si>
  <si>
    <t>Катализатор ГКД-202, пыль</t>
  </si>
  <si>
    <t>Катализаторная пыль KF-859</t>
  </si>
  <si>
    <t>Отработанные Молекулярные сита PDG-418</t>
  </si>
  <si>
    <t>Отработанные Молекулярные сита HPG-250</t>
  </si>
  <si>
    <t>Катализаторная  пыль НR-506 и С-20-6-05 TRX</t>
  </si>
  <si>
    <t>Отработанный катализатор Hydex-G и G-78</t>
  </si>
  <si>
    <t>Отсев катал. АГКД-400М М2  не  регенерированный</t>
  </si>
  <si>
    <t>Отсев катал. Albemarle KF 757 не регенерированный</t>
  </si>
  <si>
    <t>Отсев катал. Albemarle KF 757 регенерированный</t>
  </si>
  <si>
    <t>Отделенная катализ.пыль KF-1102-3Е</t>
  </si>
  <si>
    <t>Частично отработанный катализатор Hydex-G и G-78</t>
  </si>
  <si>
    <t>Оксид алюминия</t>
  </si>
  <si>
    <t>Оксид алюминия; Металлы: Mo - 20,4%; Ni - 4,7%.</t>
  </si>
  <si>
    <t>Цеолит; Металлы: Mo - 0,7%.</t>
  </si>
  <si>
    <t>Оксид алюминия; Металлы: Mo - 18,6%; Co - 3,1%.</t>
  </si>
  <si>
    <t>Активный оксид алюминия, оксидом кальция - 100%.</t>
  </si>
  <si>
    <t>Оксид молибдена  6-7%; оксид никеля - 1,5-2,5%</t>
  </si>
  <si>
    <t>KF-542: Никель/кобаль/молибден на активной окиси алюминия;
KG-55: Оксид кремния, оксид алюминия</t>
  </si>
  <si>
    <t>НR-506: Оксид алюминия; Металлы: Mo - 18,8%; Со - 3,6%;
С-20-6-05 TRX: Оксид алюминия;
Металлы: Mo - 18,3%; Со - 3,2%.</t>
  </si>
  <si>
    <t>Оксид алюминия – 50%, оксид молибдена (VI) – 20%, оксид кобольта (II)- 1-10%, ортофосфат алюминия -10%</t>
  </si>
  <si>
    <t>Оксид алюминия; Металлы: Mo - 18,8%; Со - 3,6%.</t>
  </si>
  <si>
    <t>Оксид алюминия; Металлы: Mo - 23,1%; Co - 3,3%.</t>
  </si>
  <si>
    <t>Оксид алюминия; Металлы: Mo - 18,3%; Со - 3,2%.</t>
  </si>
  <si>
    <t>Цеолит; Металлы: Ni - 2%;</t>
  </si>
  <si>
    <t>Оксид алюминия; Металлы: Mo - 16,0%; Со - 3,0%.</t>
  </si>
  <si>
    <t>Щелочной металл на алюмосиликатной основе - 100%.</t>
  </si>
  <si>
    <t>Hydex-G: Цеолит; Металлы: Ni - 2%;
G-78: Оксид алюминия; Металлы: Mo - 5,5%; Ni - 2%.</t>
  </si>
  <si>
    <t>Оксид алюминия; 
Металлы: Mo - 18,6%; Co - 3,1%.</t>
  </si>
  <si>
    <t>Hydex-G: Цеолит; Металлы:  Ni - 2%;
G-78: Оксид алюминия; Металлы: Mo - 5,5%; Ni - 2%;</t>
  </si>
  <si>
    <t>Оксид алюминия;
Металлы: Mo - 18,3%; Со - 3,2%.</t>
  </si>
  <si>
    <t>Оксид алюминия;
Металлы: Mo - 23,1%; Co - 3,3%.</t>
  </si>
  <si>
    <t>Оксид алюминия;  Металлы: Mo - 23,1%; Co - 3,3%.</t>
  </si>
  <si>
    <t>662110, Красноярский край, Большеулуйский район, промзона НПЗ</t>
  </si>
  <si>
    <t>(ЛОТ № 1 - НЕДЕЛИМЫЙ, ЛОТ № 2 - НЕДЕЛИМЫЙ, ЛОТ № 3 - НЕДЕЛИМЫЙ)</t>
  </si>
  <si>
    <t>Итого по Лоту № 3:</t>
  </si>
  <si>
    <t>Итого по Лоту № 2:</t>
  </si>
  <si>
    <t>Итого по Лоту № 1:</t>
  </si>
  <si>
    <t>НКЮ-100: оксид молибдена: 12,5-15%; оксид кобальта: 3,5-5,5%; 
С-20-6-05 TRX: оксид кобальта -3,5%, оксид молибдена -18,5%</t>
  </si>
  <si>
    <t>HR-506: оксид молибдена - 13,5%, оксид кобальта - 2,7%;
С-20-6-05 TRX: оксид кобальта -3,5%, оксид молибдена -18,5%</t>
  </si>
  <si>
    <t>Наименование ценных компонентов, содержащихся в отходах*</t>
  </si>
  <si>
    <t xml:space="preserve">* Данные по содержанию ценных компонентов согласно паспортов производителей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</si>
</sst>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_(&quot;р.&quot;* #,##0.00_);_(&quot;р.&quot;* \(#,##0.00\);_(&quot;р.&quot;* &quot;-&quot;??_);_(@_)"/>
    <numFmt numFmtId="166" formatCode="#,##0.00\ _₽"/>
    <numFmt numFmtId="167" formatCode="#,##0.000\ _₽"/>
  </numFmts>
  <fonts count="13" x14ac:knownFonts="1">
    <font>
      <sz val="11"/>
      <color theme="1"/>
      <name val="Calibri"/>
      <family val="2"/>
      <charset val="204"/>
      <scheme val="minor"/>
    </font>
    <font>
      <sz val="11"/>
      <color theme="1"/>
      <name val="Calibri"/>
      <family val="2"/>
      <charset val="204"/>
      <scheme val="minor"/>
    </font>
    <font>
      <sz val="10"/>
      <name val="Arial Cyr"/>
      <charset val="204"/>
    </font>
    <font>
      <sz val="10"/>
      <name val="Helv"/>
    </font>
    <font>
      <u/>
      <sz val="10"/>
      <color indexed="12"/>
      <name val="Arial Cyr"/>
      <charset val="204"/>
    </font>
    <font>
      <sz val="16"/>
      <color theme="1"/>
      <name val="Times New Roman"/>
      <family val="1"/>
      <charset val="204"/>
    </font>
    <font>
      <sz val="16"/>
      <color theme="1"/>
      <name val="Calibri"/>
      <family val="2"/>
      <charset val="204"/>
      <scheme val="minor"/>
    </font>
    <font>
      <sz val="18"/>
      <color theme="1"/>
      <name val="Times New Roman"/>
      <family val="1"/>
      <charset val="204"/>
    </font>
    <font>
      <b/>
      <sz val="18"/>
      <color theme="1"/>
      <name val="Times New Roman"/>
      <family val="1"/>
      <charset val="204"/>
    </font>
    <font>
      <sz val="18"/>
      <color theme="1"/>
      <name val="Calibri"/>
      <family val="2"/>
      <charset val="204"/>
      <scheme val="minor"/>
    </font>
    <font>
      <b/>
      <sz val="18"/>
      <name val="Times New Roman"/>
      <family val="1"/>
      <charset val="204"/>
    </font>
    <font>
      <b/>
      <sz val="18"/>
      <color rgb="FFFF0000"/>
      <name val="Times New Roman"/>
      <family val="1"/>
      <charset val="204"/>
    </font>
    <font>
      <b/>
      <sz val="20"/>
      <color theme="1"/>
      <name val="Times New Roman"/>
      <family val="1"/>
      <charset val="204"/>
    </font>
  </fonts>
  <fills count="4">
    <fill>
      <patternFill patternType="none"/>
    </fill>
    <fill>
      <patternFill patternType="gray125"/>
    </fill>
    <fill>
      <patternFill patternType="solid">
        <fgColor theme="5" tint="0.79998168889431442"/>
        <bgColor indexed="64"/>
      </patternFill>
    </fill>
    <fill>
      <patternFill patternType="solid">
        <fgColor theme="2" tint="-9.9978637043366805E-2"/>
        <bgColor indexed="64"/>
      </patternFill>
    </fill>
  </fills>
  <borders count="37">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165" fontId="1" fillId="0" borderId="0" applyFont="0" applyFill="0" applyBorder="0" applyAlignment="0" applyProtection="0"/>
    <xf numFmtId="9" fontId="2" fillId="0" borderId="0" applyFont="0" applyFill="0" applyBorder="0" applyAlignment="0" applyProtection="0"/>
    <xf numFmtId="0" fontId="3" fillId="0" borderId="0"/>
    <xf numFmtId="164" fontId="1"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cellStyleXfs>
  <cellXfs count="108">
    <xf numFmtId="0" fontId="0" fillId="0" borderId="0" xfId="0"/>
    <xf numFmtId="0" fontId="5" fillId="0" borderId="0" xfId="0" applyFont="1"/>
    <xf numFmtId="0" fontId="6" fillId="0" borderId="0" xfId="0" applyFont="1"/>
    <xf numFmtId="0" fontId="9" fillId="0" borderId="0" xfId="0" applyFont="1"/>
    <xf numFmtId="0" fontId="8" fillId="0" borderId="0" xfId="0" applyFont="1" applyFill="1" applyAlignment="1" applyProtection="1">
      <alignment horizontal="center"/>
      <protection locked="0"/>
    </xf>
    <xf numFmtId="0" fontId="8" fillId="0" borderId="0" xfId="0" applyFont="1" applyAlignment="1">
      <alignment horizontal="center"/>
    </xf>
    <xf numFmtId="0" fontId="8" fillId="0" borderId="9" xfId="0" applyFont="1" applyBorder="1" applyAlignment="1">
      <alignment horizontal="center" vertical="center" wrapText="1"/>
    </xf>
    <xf numFmtId="49" fontId="8" fillId="0" borderId="2" xfId="0" applyNumberFormat="1" applyFont="1" applyBorder="1" applyAlignment="1">
      <alignment horizontal="center" vertical="center"/>
    </xf>
    <xf numFmtId="166" fontId="7"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49" fontId="8" fillId="0" borderId="4" xfId="0" applyNumberFormat="1" applyFont="1" applyBorder="1" applyAlignment="1">
      <alignment horizontal="center" vertical="center"/>
    </xf>
    <xf numFmtId="166" fontId="7" fillId="0" borderId="4" xfId="0" applyNumberFormat="1" applyFont="1" applyBorder="1" applyAlignment="1">
      <alignment horizontal="center" vertical="center" wrapText="1"/>
    </xf>
    <xf numFmtId="0" fontId="7" fillId="0" borderId="4" xfId="0" applyFont="1" applyBorder="1" applyAlignment="1">
      <alignment horizontal="center" vertical="center"/>
    </xf>
    <xf numFmtId="49" fontId="8" fillId="0" borderId="5" xfId="0" applyNumberFormat="1" applyFont="1" applyBorder="1" applyAlignment="1">
      <alignment horizontal="center" vertical="center"/>
    </xf>
    <xf numFmtId="166" fontId="7" fillId="0" borderId="6"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166" fontId="8" fillId="0" borderId="3" xfId="0" applyNumberFormat="1" applyFont="1" applyBorder="1" applyAlignment="1">
      <alignment horizontal="center" vertical="center"/>
    </xf>
    <xf numFmtId="0" fontId="7" fillId="0" borderId="8" xfId="0" applyFont="1" applyBorder="1" applyAlignment="1">
      <alignment horizontal="center" vertical="center"/>
    </xf>
    <xf numFmtId="0" fontId="8" fillId="0" borderId="0" xfId="0" applyFont="1" applyAlignment="1">
      <alignment horizontal="center"/>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Fill="1" applyAlignment="1" applyProtection="1">
      <alignment horizontal="center"/>
      <protection locked="0"/>
    </xf>
    <xf numFmtId="0" fontId="8" fillId="0" borderId="0" xfId="0" applyFont="1" applyAlignment="1">
      <alignment horizontal="center"/>
    </xf>
    <xf numFmtId="0" fontId="7"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7" fillId="0" borderId="2" xfId="0" applyFont="1" applyBorder="1" applyAlignment="1">
      <alignment horizontal="center" vertical="center" wrapText="1"/>
    </xf>
    <xf numFmtId="0" fontId="8" fillId="0" borderId="6" xfId="0" applyFont="1" applyBorder="1" applyAlignment="1">
      <alignment horizontal="center" vertical="center"/>
    </xf>
    <xf numFmtId="0" fontId="8" fillId="0" borderId="11" xfId="0" applyFont="1" applyBorder="1" applyAlignment="1">
      <alignment horizontal="center" vertical="center" wrapText="1"/>
    </xf>
    <xf numFmtId="0" fontId="7" fillId="0" borderId="20" xfId="0" applyFont="1" applyBorder="1" applyAlignment="1">
      <alignment horizontal="left" vertical="center" wrapText="1"/>
    </xf>
    <xf numFmtId="0" fontId="7" fillId="0" borderId="20" xfId="0" applyFont="1" applyBorder="1" applyAlignment="1">
      <alignment horizontal="center" vertical="center" wrapText="1"/>
    </xf>
    <xf numFmtId="0" fontId="8" fillId="0" borderId="26"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16" xfId="0" applyFont="1" applyBorder="1" applyAlignment="1">
      <alignment horizontal="center" vertical="center"/>
    </xf>
    <xf numFmtId="0" fontId="7" fillId="0" borderId="21"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8" xfId="0" applyFont="1" applyBorder="1" applyAlignment="1">
      <alignment horizontal="center" vertical="center" wrapText="1"/>
    </xf>
    <xf numFmtId="166" fontId="7" fillId="0" borderId="10" xfId="0" applyNumberFormat="1" applyFont="1" applyBorder="1" applyAlignment="1">
      <alignment horizontal="center" vertical="center" wrapText="1"/>
    </xf>
    <xf numFmtId="166" fontId="8" fillId="0" borderId="3" xfId="0" applyNumberFormat="1" applyFont="1" applyBorder="1" applyAlignment="1">
      <alignment horizontal="center" vertical="center" wrapText="1"/>
    </xf>
    <xf numFmtId="0" fontId="7" fillId="0" borderId="21" xfId="0" applyFont="1" applyBorder="1" applyAlignment="1">
      <alignment horizontal="left" vertical="center" wrapText="1"/>
    </xf>
    <xf numFmtId="0" fontId="7" fillId="0" borderId="25" xfId="0" applyFont="1" applyBorder="1" applyAlignment="1">
      <alignment horizontal="left" vertical="center" wrapText="1"/>
    </xf>
    <xf numFmtId="0" fontId="7" fillId="0" borderId="0" xfId="0" applyFont="1" applyBorder="1" applyAlignment="1">
      <alignment horizontal="left" vertical="center" wrapText="1"/>
    </xf>
    <xf numFmtId="167" fontId="7" fillId="0" borderId="10" xfId="0" applyNumberFormat="1" applyFont="1" applyBorder="1" applyAlignment="1">
      <alignment horizontal="center" vertical="center" wrapText="1"/>
    </xf>
    <xf numFmtId="0" fontId="8" fillId="0" borderId="0" xfId="0" applyFont="1" applyFill="1" applyAlignment="1" applyProtection="1">
      <alignment horizontal="center"/>
      <protection locked="0"/>
    </xf>
    <xf numFmtId="0" fontId="8" fillId="0" borderId="0" xfId="0" applyFont="1" applyAlignment="1">
      <alignment horizontal="center"/>
    </xf>
    <xf numFmtId="0" fontId="7" fillId="0" borderId="7" xfId="0" applyFont="1" applyBorder="1" applyAlignment="1">
      <alignment horizontal="left" vertical="center" wrapText="1"/>
    </xf>
    <xf numFmtId="0" fontId="7" fillId="0" borderId="28" xfId="0" applyFont="1" applyBorder="1" applyAlignment="1">
      <alignment horizontal="left" vertical="center" wrapText="1"/>
    </xf>
    <xf numFmtId="4" fontId="7" fillId="0" borderId="7" xfId="0" applyNumberFormat="1" applyFont="1" applyBorder="1" applyAlignment="1">
      <alignment horizontal="center" vertical="center" wrapText="1"/>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xf>
    <xf numFmtId="4" fontId="7" fillId="0" borderId="29" xfId="0" applyNumberFormat="1" applyFont="1" applyBorder="1" applyAlignment="1">
      <alignment horizontal="center" vertical="center" wrapText="1"/>
    </xf>
    <xf numFmtId="0" fontId="7" fillId="0" borderId="33" xfId="0" applyFont="1" applyBorder="1" applyAlignment="1">
      <alignment horizontal="center" vertical="center" wrapText="1"/>
    </xf>
    <xf numFmtId="0" fontId="7" fillId="0" borderId="30" xfId="0" applyFont="1" applyBorder="1" applyAlignment="1">
      <alignment horizontal="center" vertical="center"/>
    </xf>
    <xf numFmtId="0" fontId="7" fillId="0" borderId="24" xfId="0" applyFont="1" applyBorder="1" applyAlignment="1">
      <alignment horizontal="center" vertical="center" wrapText="1"/>
    </xf>
    <xf numFmtId="4" fontId="7" fillId="0" borderId="28" xfId="0" applyNumberFormat="1" applyFont="1" applyBorder="1" applyAlignment="1">
      <alignment horizontal="center" vertical="center" wrapText="1"/>
    </xf>
    <xf numFmtId="0" fontId="7" fillId="0" borderId="22" xfId="0" applyFont="1" applyBorder="1" applyAlignment="1">
      <alignment horizontal="center" vertical="center"/>
    </xf>
    <xf numFmtId="0" fontId="8" fillId="0" borderId="23" xfId="0" applyFont="1" applyBorder="1" applyAlignment="1">
      <alignment horizontal="center" vertical="center" wrapText="1"/>
    </xf>
    <xf numFmtId="4" fontId="8" fillId="0" borderId="23" xfId="0" applyNumberFormat="1" applyFont="1" applyBorder="1" applyAlignment="1">
      <alignment horizontal="center" vertical="center" wrapText="1"/>
    </xf>
    <xf numFmtId="0" fontId="8" fillId="0" borderId="34" xfId="0" applyFont="1" applyBorder="1" applyAlignment="1">
      <alignment horizontal="center" vertical="center"/>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7" fillId="0" borderId="29" xfId="0" applyFont="1" applyBorder="1" applyAlignment="1">
      <alignment horizontal="left" vertical="center" wrapText="1"/>
    </xf>
    <xf numFmtId="49" fontId="8" fillId="0" borderId="0" xfId="0" applyNumberFormat="1" applyFont="1" applyBorder="1" applyAlignment="1">
      <alignment horizontal="center" vertical="center"/>
    </xf>
    <xf numFmtId="166" fontId="8" fillId="0" borderId="0" xfId="0" applyNumberFormat="1" applyFont="1" applyBorder="1" applyAlignment="1">
      <alignment horizontal="center" vertical="center" wrapText="1"/>
    </xf>
    <xf numFmtId="0" fontId="7" fillId="0" borderId="33" xfId="0" applyFont="1" applyBorder="1" applyAlignment="1">
      <alignment horizontal="left" vertical="center" wrapText="1"/>
    </xf>
    <xf numFmtId="0" fontId="7" fillId="0" borderId="15" xfId="0" applyFont="1" applyBorder="1" applyAlignment="1">
      <alignment horizontal="left" vertical="center" wrapText="1"/>
    </xf>
    <xf numFmtId="0" fontId="7" fillId="0" borderId="31" xfId="0" applyFont="1" applyBorder="1" applyAlignment="1">
      <alignment horizontal="left" vertical="center" wrapText="1"/>
    </xf>
    <xf numFmtId="166" fontId="8" fillId="3" borderId="8"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10" fillId="0" borderId="12" xfId="0" applyFont="1" applyFill="1" applyBorder="1" applyAlignment="1" applyProtection="1">
      <alignment horizontal="center" vertical="center" wrapText="1"/>
      <protection locked="0"/>
    </xf>
    <xf numFmtId="0" fontId="10" fillId="0" borderId="13"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0" fontId="10" fillId="0" borderId="15" xfId="0" applyFont="1" applyFill="1" applyBorder="1" applyAlignment="1" applyProtection="1">
      <alignment horizontal="center" vertical="center" wrapText="1"/>
      <protection locked="0"/>
    </xf>
    <xf numFmtId="0" fontId="8" fillId="0" borderId="17" xfId="0" applyFont="1" applyBorder="1" applyAlignment="1">
      <alignment horizontal="center" vertical="center"/>
    </xf>
    <xf numFmtId="0" fontId="8" fillId="0" borderId="18" xfId="0" applyFont="1" applyBorder="1" applyAlignment="1">
      <alignment horizontal="center" vertical="center"/>
    </xf>
    <xf numFmtId="49" fontId="8" fillId="3" borderId="22" xfId="0" applyNumberFormat="1" applyFont="1" applyFill="1" applyBorder="1" applyAlignment="1">
      <alignment horizontal="center" vertical="center"/>
    </xf>
    <xf numFmtId="49" fontId="8" fillId="3" borderId="24" xfId="0" applyNumberFormat="1" applyFont="1" applyFill="1" applyBorder="1" applyAlignment="1">
      <alignment horizontal="center" vertical="center"/>
    </xf>
    <xf numFmtId="0" fontId="8" fillId="0" borderId="0" xfId="0" applyFont="1" applyFill="1" applyAlignment="1" applyProtection="1">
      <alignment horizontal="center"/>
      <protection locked="0"/>
    </xf>
    <xf numFmtId="0" fontId="8" fillId="0" borderId="0" xfId="0" applyFont="1" applyAlignment="1">
      <alignment horizontal="center"/>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12" fillId="0" borderId="0" xfId="0" applyFont="1" applyAlignment="1">
      <alignment horizontal="center"/>
    </xf>
    <xf numFmtId="0" fontId="11" fillId="0" borderId="0" xfId="0" applyFont="1" applyFill="1" applyAlignment="1" applyProtection="1">
      <alignment horizontal="center"/>
      <protection locked="0"/>
    </xf>
    <xf numFmtId="49" fontId="8" fillId="0" borderId="22" xfId="0" applyNumberFormat="1" applyFont="1" applyBorder="1" applyAlignment="1">
      <alignment horizontal="center" vertical="center"/>
    </xf>
    <xf numFmtId="49" fontId="8" fillId="0" borderId="27" xfId="0" applyNumberFormat="1" applyFont="1" applyBorder="1" applyAlignment="1">
      <alignment horizontal="center" vertical="center"/>
    </xf>
    <xf numFmtId="0" fontId="8" fillId="0" borderId="27" xfId="0" applyFont="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19" xfId="0" applyFont="1" applyBorder="1" applyAlignment="1">
      <alignment horizontal="center" vertical="center"/>
    </xf>
    <xf numFmtId="0" fontId="8" fillId="0" borderId="8" xfId="0" applyFont="1" applyBorder="1" applyAlignment="1">
      <alignment horizontal="center" vertical="center"/>
    </xf>
    <xf numFmtId="0" fontId="8" fillId="0" borderId="1" xfId="0" applyFont="1" applyBorder="1" applyAlignment="1">
      <alignment horizontal="center" vertical="center"/>
    </xf>
    <xf numFmtId="49" fontId="8" fillId="0" borderId="23" xfId="0" applyNumberFormat="1" applyFont="1" applyBorder="1" applyAlignment="1">
      <alignment horizontal="center" vertical="center"/>
    </xf>
    <xf numFmtId="49" fontId="8" fillId="0" borderId="24" xfId="0" applyNumberFormat="1" applyFont="1" applyBorder="1" applyAlignment="1">
      <alignment horizontal="center" vertical="center"/>
    </xf>
    <xf numFmtId="0" fontId="7" fillId="0" borderId="21" xfId="0" applyFont="1" applyBorder="1" applyAlignment="1">
      <alignment horizontal="left" vertical="center" wrapText="1"/>
    </xf>
    <xf numFmtId="0" fontId="7" fillId="0" borderId="20" xfId="0" applyFont="1" applyBorder="1" applyAlignment="1">
      <alignment horizontal="left" vertical="center" wrapText="1"/>
    </xf>
  </cellXfs>
  <cellStyles count="7">
    <cellStyle name="Гиперссылка 2" xfId="6"/>
    <cellStyle name="Денежный 2" xfId="4"/>
    <cellStyle name="Денежный 3" xfId="1"/>
    <cellStyle name="Обычный" xfId="0" builtinId="0"/>
    <cellStyle name="Обычный 2" xfId="5"/>
    <cellStyle name="Процентный 2" xfId="2"/>
    <cellStyle name="Стиль 1" xfId="3"/>
  </cellStyles>
  <dxfs count="1">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Стиль таблицы 1" pivot="0" count="1">
      <tableStyleElement type="wholeTabl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2"/>
  <sheetViews>
    <sheetView tabSelected="1" zoomScale="60" zoomScaleNormal="60" workbookViewId="0">
      <selection activeCell="F67" sqref="F67"/>
    </sheetView>
  </sheetViews>
  <sheetFormatPr defaultRowHeight="14.4" x14ac:dyDescent="0.3"/>
  <cols>
    <col min="1" max="1" width="12.33203125" customWidth="1"/>
    <col min="2" max="2" width="92.6640625" customWidth="1"/>
    <col min="3" max="3" width="31.5546875" customWidth="1"/>
    <col min="4" max="4" width="104.109375" customWidth="1"/>
  </cols>
  <sheetData>
    <row r="1" spans="1:4" ht="22.8" x14ac:dyDescent="0.4">
      <c r="A1" s="1"/>
      <c r="B1" s="83" t="s">
        <v>0</v>
      </c>
      <c r="C1" s="83"/>
      <c r="D1" s="83"/>
    </row>
    <row r="2" spans="1:4" ht="22.8" x14ac:dyDescent="0.4">
      <c r="A2" s="1"/>
      <c r="B2" s="83" t="s">
        <v>1</v>
      </c>
      <c r="C2" s="83"/>
      <c r="D2" s="83"/>
    </row>
    <row r="3" spans="1:4" ht="9" customHeight="1" x14ac:dyDescent="0.4">
      <c r="A3" s="1"/>
      <c r="B3" s="83"/>
      <c r="C3" s="84"/>
      <c r="D3" s="48"/>
    </row>
    <row r="4" spans="1:4" ht="9" customHeight="1" x14ac:dyDescent="0.4">
      <c r="A4" s="1"/>
      <c r="B4" s="83"/>
      <c r="C4" s="84"/>
      <c r="D4" s="48"/>
    </row>
    <row r="5" spans="1:4" ht="22.8" x14ac:dyDescent="0.4">
      <c r="A5" s="1"/>
      <c r="B5" s="83" t="s">
        <v>2</v>
      </c>
      <c r="C5" s="83"/>
      <c r="D5" s="83"/>
    </row>
    <row r="6" spans="1:4" ht="22.8" x14ac:dyDescent="0.4">
      <c r="A6" s="1"/>
      <c r="B6" s="83" t="s">
        <v>46</v>
      </c>
      <c r="C6" s="83"/>
      <c r="D6" s="83"/>
    </row>
    <row r="7" spans="1:4" ht="22.95" x14ac:dyDescent="0.4">
      <c r="A7" s="1"/>
      <c r="B7" s="47"/>
      <c r="C7" s="48"/>
      <c r="D7" s="48"/>
    </row>
    <row r="8" spans="1:4" ht="22.8" x14ac:dyDescent="0.4">
      <c r="A8" s="1"/>
      <c r="B8" s="91" t="s">
        <v>105</v>
      </c>
      <c r="C8" s="91"/>
      <c r="D8" s="91"/>
    </row>
    <row r="9" spans="1:4" ht="21.6" thickBot="1" x14ac:dyDescent="0.45">
      <c r="A9" s="1"/>
      <c r="B9" s="1"/>
      <c r="C9" s="1"/>
      <c r="D9" s="1"/>
    </row>
    <row r="10" spans="1:4" ht="31.2" customHeight="1" thickBot="1" x14ac:dyDescent="0.35">
      <c r="A10" s="64" t="s">
        <v>28</v>
      </c>
      <c r="B10" s="65" t="s">
        <v>3</v>
      </c>
      <c r="C10" s="65" t="s">
        <v>7</v>
      </c>
      <c r="D10" s="66" t="s">
        <v>111</v>
      </c>
    </row>
    <row r="11" spans="1:4" ht="21.6" customHeight="1" thickBot="1" x14ac:dyDescent="0.35">
      <c r="A11" s="85" t="s">
        <v>36</v>
      </c>
      <c r="B11" s="86"/>
      <c r="C11" s="86"/>
      <c r="D11" s="87"/>
    </row>
    <row r="12" spans="1:4" ht="24.6" customHeight="1" x14ac:dyDescent="0.3">
      <c r="A12" s="55">
        <v>1</v>
      </c>
      <c r="B12" s="67" t="s">
        <v>47</v>
      </c>
      <c r="C12" s="56">
        <v>2025</v>
      </c>
      <c r="D12" s="57" t="s">
        <v>83</v>
      </c>
    </row>
    <row r="13" spans="1:4" ht="25.2" customHeight="1" x14ac:dyDescent="0.3">
      <c r="A13" s="52">
        <v>2</v>
      </c>
      <c r="B13" s="49" t="s">
        <v>48</v>
      </c>
      <c r="C13" s="51">
        <v>8750</v>
      </c>
      <c r="D13" s="53" t="s">
        <v>83</v>
      </c>
    </row>
    <row r="14" spans="1:4" ht="25.2" customHeight="1" x14ac:dyDescent="0.3">
      <c r="A14" s="52">
        <v>3</v>
      </c>
      <c r="B14" s="49" t="s">
        <v>54</v>
      </c>
      <c r="C14" s="51">
        <v>8450</v>
      </c>
      <c r="D14" s="53" t="s">
        <v>87</v>
      </c>
    </row>
    <row r="15" spans="1:4" ht="25.2" customHeight="1" x14ac:dyDescent="0.3">
      <c r="A15" s="52">
        <v>4</v>
      </c>
      <c r="B15" s="49" t="s">
        <v>74</v>
      </c>
      <c r="C15" s="51">
        <v>2025</v>
      </c>
      <c r="D15" s="53" t="s">
        <v>97</v>
      </c>
    </row>
    <row r="16" spans="1:4" ht="25.2" customHeight="1" thickBot="1" x14ac:dyDescent="0.35">
      <c r="A16" s="58">
        <v>5</v>
      </c>
      <c r="B16" s="50" t="s">
        <v>75</v>
      </c>
      <c r="C16" s="60">
        <v>8750</v>
      </c>
      <c r="D16" s="54" t="s">
        <v>97</v>
      </c>
    </row>
    <row r="17" spans="1:4" ht="25.2" customHeight="1" thickBot="1" x14ac:dyDescent="0.35">
      <c r="A17" s="88" t="s">
        <v>108</v>
      </c>
      <c r="B17" s="89"/>
      <c r="C17" s="63">
        <f>SUM(C12:C16)</f>
        <v>30000</v>
      </c>
      <c r="D17" s="59"/>
    </row>
    <row r="18" spans="1:4" ht="21" customHeight="1" thickBot="1" x14ac:dyDescent="0.35">
      <c r="A18" s="85" t="s">
        <v>37</v>
      </c>
      <c r="B18" s="86"/>
      <c r="C18" s="86"/>
      <c r="D18" s="87"/>
    </row>
    <row r="19" spans="1:4" ht="45" customHeight="1" x14ac:dyDescent="0.3">
      <c r="A19" s="55">
        <v>6</v>
      </c>
      <c r="B19" s="67" t="s">
        <v>49</v>
      </c>
      <c r="C19" s="56">
        <v>328.8</v>
      </c>
      <c r="D19" s="70" t="s">
        <v>84</v>
      </c>
    </row>
    <row r="20" spans="1:4" ht="24.6" customHeight="1" x14ac:dyDescent="0.3">
      <c r="A20" s="52">
        <v>7</v>
      </c>
      <c r="B20" s="49" t="s">
        <v>50</v>
      </c>
      <c r="C20" s="51">
        <v>144.80000000000001</v>
      </c>
      <c r="D20" s="71" t="s">
        <v>85</v>
      </c>
    </row>
    <row r="21" spans="1:4" ht="22.95" customHeight="1" x14ac:dyDescent="0.3">
      <c r="A21" s="55">
        <v>8</v>
      </c>
      <c r="B21" s="49" t="s">
        <v>51</v>
      </c>
      <c r="C21" s="51">
        <v>118.4</v>
      </c>
      <c r="D21" s="71" t="s">
        <v>84</v>
      </c>
    </row>
    <row r="22" spans="1:4" ht="48.6" customHeight="1" x14ac:dyDescent="0.3">
      <c r="A22" s="52">
        <v>9</v>
      </c>
      <c r="B22" s="49" t="s">
        <v>52</v>
      </c>
      <c r="C22" s="51">
        <v>2114</v>
      </c>
      <c r="D22" s="71" t="s">
        <v>89</v>
      </c>
    </row>
    <row r="23" spans="1:4" ht="26.4" customHeight="1" x14ac:dyDescent="0.3">
      <c r="A23" s="55">
        <v>10</v>
      </c>
      <c r="B23" s="49" t="s">
        <v>53</v>
      </c>
      <c r="C23" s="51">
        <v>137</v>
      </c>
      <c r="D23" s="71" t="s">
        <v>86</v>
      </c>
    </row>
    <row r="24" spans="1:4" ht="48.6" customHeight="1" x14ac:dyDescent="0.3">
      <c r="A24" s="52">
        <v>11</v>
      </c>
      <c r="B24" s="49" t="s">
        <v>55</v>
      </c>
      <c r="C24" s="51">
        <v>9975.9699999999993</v>
      </c>
      <c r="D24" s="71" t="s">
        <v>109</v>
      </c>
    </row>
    <row r="25" spans="1:4" ht="67.95" customHeight="1" x14ac:dyDescent="0.3">
      <c r="A25" s="55">
        <v>12</v>
      </c>
      <c r="B25" s="49" t="s">
        <v>56</v>
      </c>
      <c r="C25" s="51">
        <v>4986.8</v>
      </c>
      <c r="D25" s="71" t="s">
        <v>90</v>
      </c>
    </row>
    <row r="26" spans="1:4" ht="24.6" customHeight="1" x14ac:dyDescent="0.3">
      <c r="A26" s="52">
        <v>13</v>
      </c>
      <c r="B26" s="49" t="s">
        <v>57</v>
      </c>
      <c r="C26" s="51">
        <v>1427.4</v>
      </c>
      <c r="D26" s="71" t="s">
        <v>88</v>
      </c>
    </row>
    <row r="27" spans="1:4" ht="45" customHeight="1" x14ac:dyDescent="0.3">
      <c r="A27" s="55">
        <v>14</v>
      </c>
      <c r="B27" s="49" t="s">
        <v>76</v>
      </c>
      <c r="C27" s="51">
        <v>919.2</v>
      </c>
      <c r="D27" s="71" t="s">
        <v>110</v>
      </c>
    </row>
    <row r="28" spans="1:4" ht="51" customHeight="1" x14ac:dyDescent="0.3">
      <c r="A28" s="52">
        <v>15</v>
      </c>
      <c r="B28" s="49" t="s">
        <v>58</v>
      </c>
      <c r="C28" s="51">
        <v>991.5</v>
      </c>
      <c r="D28" s="71" t="s">
        <v>91</v>
      </c>
    </row>
    <row r="29" spans="1:4" ht="23.4" customHeight="1" x14ac:dyDescent="0.3">
      <c r="A29" s="55">
        <v>16</v>
      </c>
      <c r="B29" s="49" t="s">
        <v>53</v>
      </c>
      <c r="C29" s="51">
        <v>997.6</v>
      </c>
      <c r="D29" s="71" t="s">
        <v>86</v>
      </c>
    </row>
    <row r="30" spans="1:4" ht="25.95" customHeight="1" x14ac:dyDescent="0.3">
      <c r="A30" s="52">
        <v>17</v>
      </c>
      <c r="B30" s="49" t="s">
        <v>51</v>
      </c>
      <c r="C30" s="51">
        <v>635.79999999999995</v>
      </c>
      <c r="D30" s="71" t="s">
        <v>84</v>
      </c>
    </row>
    <row r="31" spans="1:4" ht="25.95" customHeight="1" x14ac:dyDescent="0.3">
      <c r="A31" s="55">
        <v>18</v>
      </c>
      <c r="B31" s="49" t="s">
        <v>59</v>
      </c>
      <c r="C31" s="51">
        <v>15808.4</v>
      </c>
      <c r="D31" s="71" t="s">
        <v>84</v>
      </c>
    </row>
    <row r="32" spans="1:4" ht="48.6" customHeight="1" x14ac:dyDescent="0.3">
      <c r="A32" s="52">
        <v>19</v>
      </c>
      <c r="B32" s="49" t="s">
        <v>77</v>
      </c>
      <c r="C32" s="51">
        <v>15341.8</v>
      </c>
      <c r="D32" s="71" t="s">
        <v>98</v>
      </c>
    </row>
    <row r="33" spans="1:4" ht="28.95" customHeight="1" x14ac:dyDescent="0.3">
      <c r="A33" s="55">
        <v>20</v>
      </c>
      <c r="B33" s="49" t="s">
        <v>60</v>
      </c>
      <c r="C33" s="51">
        <v>7392.4</v>
      </c>
      <c r="D33" s="71" t="s">
        <v>92</v>
      </c>
    </row>
    <row r="34" spans="1:4" ht="28.95" customHeight="1" x14ac:dyDescent="0.3">
      <c r="A34" s="52">
        <v>21</v>
      </c>
      <c r="B34" s="49" t="s">
        <v>61</v>
      </c>
      <c r="C34" s="51">
        <v>16730.8</v>
      </c>
      <c r="D34" s="71" t="s">
        <v>86</v>
      </c>
    </row>
    <row r="35" spans="1:4" ht="27" customHeight="1" x14ac:dyDescent="0.3">
      <c r="A35" s="55">
        <v>22</v>
      </c>
      <c r="B35" s="49" t="s">
        <v>62</v>
      </c>
      <c r="C35" s="51">
        <v>5844.2</v>
      </c>
      <c r="D35" s="71" t="s">
        <v>85</v>
      </c>
    </row>
    <row r="36" spans="1:4" ht="25.95" customHeight="1" x14ac:dyDescent="0.3">
      <c r="A36" s="52">
        <v>23</v>
      </c>
      <c r="B36" s="49" t="s">
        <v>63</v>
      </c>
      <c r="C36" s="51">
        <v>9247.5</v>
      </c>
      <c r="D36" s="71" t="s">
        <v>93</v>
      </c>
    </row>
    <row r="37" spans="1:4" ht="27" customHeight="1" x14ac:dyDescent="0.3">
      <c r="A37" s="55">
        <v>24</v>
      </c>
      <c r="B37" s="49" t="s">
        <v>64</v>
      </c>
      <c r="C37" s="51">
        <v>6218.4</v>
      </c>
      <c r="D37" s="71" t="s">
        <v>94</v>
      </c>
    </row>
    <row r="38" spans="1:4" ht="45.6" customHeight="1" x14ac:dyDescent="0.3">
      <c r="A38" s="52">
        <v>25</v>
      </c>
      <c r="B38" s="49" t="s">
        <v>61</v>
      </c>
      <c r="C38" s="51">
        <v>521.4</v>
      </c>
      <c r="D38" s="71" t="s">
        <v>99</v>
      </c>
    </row>
    <row r="39" spans="1:4" ht="46.95" customHeight="1" x14ac:dyDescent="0.3">
      <c r="A39" s="55">
        <v>26</v>
      </c>
      <c r="B39" s="49" t="s">
        <v>65</v>
      </c>
      <c r="C39" s="51">
        <v>249.2</v>
      </c>
      <c r="D39" s="71" t="s">
        <v>101</v>
      </c>
    </row>
    <row r="40" spans="1:4" ht="52.95" customHeight="1" x14ac:dyDescent="0.3">
      <c r="A40" s="52">
        <v>27</v>
      </c>
      <c r="B40" s="49" t="s">
        <v>82</v>
      </c>
      <c r="C40" s="51">
        <v>1903.8</v>
      </c>
      <c r="D40" s="71" t="s">
        <v>100</v>
      </c>
    </row>
    <row r="41" spans="1:4" ht="27" customHeight="1" x14ac:dyDescent="0.3">
      <c r="A41" s="55">
        <v>28</v>
      </c>
      <c r="B41" s="49" t="s">
        <v>68</v>
      </c>
      <c r="C41" s="51">
        <v>20155</v>
      </c>
      <c r="D41" s="71" t="s">
        <v>86</v>
      </c>
    </row>
    <row r="42" spans="1:4" ht="30" customHeight="1" x14ac:dyDescent="0.3">
      <c r="A42" s="52">
        <v>29</v>
      </c>
      <c r="B42" s="49" t="s">
        <v>69</v>
      </c>
      <c r="C42" s="51">
        <v>395.8</v>
      </c>
      <c r="D42" s="71" t="s">
        <v>93</v>
      </c>
    </row>
    <row r="43" spans="1:4" ht="24" customHeight="1" x14ac:dyDescent="0.3">
      <c r="A43" s="55">
        <v>30</v>
      </c>
      <c r="B43" s="49" t="s">
        <v>70</v>
      </c>
      <c r="C43" s="51">
        <v>61.8</v>
      </c>
      <c r="D43" s="71" t="s">
        <v>86</v>
      </c>
    </row>
    <row r="44" spans="1:4" ht="30.6" customHeight="1" x14ac:dyDescent="0.3">
      <c r="A44" s="52">
        <v>31</v>
      </c>
      <c r="B44" s="49" t="s">
        <v>71</v>
      </c>
      <c r="C44" s="51">
        <v>210.8</v>
      </c>
      <c r="D44" s="71" t="s">
        <v>86</v>
      </c>
    </row>
    <row r="45" spans="1:4" ht="26.4" customHeight="1" x14ac:dyDescent="0.3">
      <c r="A45" s="55">
        <v>32</v>
      </c>
      <c r="B45" s="49" t="s">
        <v>72</v>
      </c>
      <c r="C45" s="51">
        <v>125</v>
      </c>
      <c r="D45" s="71" t="s">
        <v>96</v>
      </c>
    </row>
    <row r="46" spans="1:4" ht="25.95" customHeight="1" x14ac:dyDescent="0.3">
      <c r="A46" s="52">
        <v>33</v>
      </c>
      <c r="B46" s="49" t="s">
        <v>73</v>
      </c>
      <c r="C46" s="51">
        <v>4757.3</v>
      </c>
      <c r="D46" s="71" t="s">
        <v>84</v>
      </c>
    </row>
    <row r="47" spans="1:4" ht="27.6" customHeight="1" x14ac:dyDescent="0.3">
      <c r="A47" s="55">
        <v>34</v>
      </c>
      <c r="B47" s="49" t="s">
        <v>78</v>
      </c>
      <c r="C47" s="51">
        <v>197.8</v>
      </c>
      <c r="D47" s="71" t="s">
        <v>96</v>
      </c>
    </row>
    <row r="48" spans="1:4" ht="43.95" customHeight="1" x14ac:dyDescent="0.3">
      <c r="A48" s="52">
        <v>35</v>
      </c>
      <c r="B48" s="49" t="s">
        <v>79</v>
      </c>
      <c r="C48" s="51">
        <v>1662.5</v>
      </c>
      <c r="D48" s="71" t="s">
        <v>102</v>
      </c>
    </row>
    <row r="49" spans="1:4" ht="25.95" customHeight="1" x14ac:dyDescent="0.3">
      <c r="A49" s="55">
        <v>36</v>
      </c>
      <c r="B49" s="49" t="s">
        <v>80</v>
      </c>
      <c r="C49" s="51">
        <v>1343.5</v>
      </c>
      <c r="D49" s="71" t="s">
        <v>103</v>
      </c>
    </row>
    <row r="50" spans="1:4" ht="27" customHeight="1" thickBot="1" x14ac:dyDescent="0.35">
      <c r="A50" s="52">
        <v>37</v>
      </c>
      <c r="B50" s="50" t="s">
        <v>81</v>
      </c>
      <c r="C50" s="60">
        <v>1173.4000000000001</v>
      </c>
      <c r="D50" s="72" t="s">
        <v>85</v>
      </c>
    </row>
    <row r="51" spans="1:4" ht="27" customHeight="1" thickBot="1" x14ac:dyDescent="0.35">
      <c r="A51" s="88" t="s">
        <v>107</v>
      </c>
      <c r="B51" s="89"/>
      <c r="C51" s="63">
        <f>SUM(C19:C50)</f>
        <v>132118.07</v>
      </c>
      <c r="D51" s="59"/>
    </row>
    <row r="52" spans="1:4" ht="22.95" customHeight="1" thickBot="1" x14ac:dyDescent="0.35">
      <c r="A52" s="85" t="s">
        <v>39</v>
      </c>
      <c r="B52" s="86"/>
      <c r="C52" s="86"/>
      <c r="D52" s="87"/>
    </row>
    <row r="53" spans="1:4" ht="27" customHeight="1" x14ac:dyDescent="0.3">
      <c r="A53" s="55">
        <v>38</v>
      </c>
      <c r="B53" s="67" t="s">
        <v>66</v>
      </c>
      <c r="C53" s="56">
        <v>3242</v>
      </c>
      <c r="D53" s="70" t="s">
        <v>95</v>
      </c>
    </row>
    <row r="54" spans="1:4" ht="27" customHeight="1" thickBot="1" x14ac:dyDescent="0.35">
      <c r="A54" s="58">
        <v>39</v>
      </c>
      <c r="B54" s="50" t="s">
        <v>67</v>
      </c>
      <c r="C54" s="60">
        <v>22099.200000000001</v>
      </c>
      <c r="D54" s="72" t="s">
        <v>95</v>
      </c>
    </row>
    <row r="55" spans="1:4" ht="27" customHeight="1" thickBot="1" x14ac:dyDescent="0.35">
      <c r="A55" s="61"/>
      <c r="B55" s="62" t="s">
        <v>106</v>
      </c>
      <c r="C55" s="63">
        <f>SUM(C53:C54)</f>
        <v>25341.200000000001</v>
      </c>
      <c r="D55" s="59"/>
    </row>
    <row r="56" spans="1:4" ht="30.6" customHeight="1" thickBot="1" x14ac:dyDescent="0.35">
      <c r="A56" s="81" t="s">
        <v>41</v>
      </c>
      <c r="B56" s="82"/>
      <c r="C56" s="73">
        <f>C17+C51+C55</f>
        <v>187459.27000000002</v>
      </c>
      <c r="D56" s="74"/>
    </row>
    <row r="57" spans="1:4" ht="30.6" customHeight="1" x14ac:dyDescent="0.3">
      <c r="A57" s="68"/>
      <c r="B57" s="68"/>
      <c r="C57" s="69"/>
      <c r="D57" s="24"/>
    </row>
    <row r="58" spans="1:4" ht="23.4" customHeight="1" x14ac:dyDescent="0.4">
      <c r="A58" s="90" t="s">
        <v>112</v>
      </c>
      <c r="B58" s="90"/>
      <c r="C58" s="90"/>
      <c r="D58" s="90"/>
    </row>
    <row r="59" spans="1:4" ht="24" thickBot="1" x14ac:dyDescent="0.5">
      <c r="A59" s="3"/>
      <c r="B59" s="3"/>
      <c r="C59" s="3"/>
      <c r="D59" s="3"/>
    </row>
    <row r="60" spans="1:4" ht="93.6" customHeight="1" x14ac:dyDescent="0.45">
      <c r="A60" s="3"/>
      <c r="B60" s="35" t="s">
        <v>4</v>
      </c>
      <c r="C60" s="75" t="s">
        <v>29</v>
      </c>
      <c r="D60" s="76"/>
    </row>
    <row r="61" spans="1:4" ht="35.4" customHeight="1" x14ac:dyDescent="0.45">
      <c r="A61" s="3"/>
      <c r="B61" s="36" t="s">
        <v>5</v>
      </c>
      <c r="C61" s="77" t="s">
        <v>104</v>
      </c>
      <c r="D61" s="78"/>
    </row>
    <row r="62" spans="1:4" ht="25.95" customHeight="1" thickBot="1" x14ac:dyDescent="0.5">
      <c r="A62" s="3"/>
      <c r="B62" s="37" t="s">
        <v>18</v>
      </c>
      <c r="C62" s="79" t="s">
        <v>17</v>
      </c>
      <c r="D62" s="80"/>
    </row>
  </sheetData>
  <mergeCells count="17">
    <mergeCell ref="B1:D1"/>
    <mergeCell ref="B2:D2"/>
    <mergeCell ref="B5:D5"/>
    <mergeCell ref="B6:D6"/>
    <mergeCell ref="B8:D8"/>
    <mergeCell ref="C60:D60"/>
    <mergeCell ref="C61:D61"/>
    <mergeCell ref="C62:D62"/>
    <mergeCell ref="A56:B56"/>
    <mergeCell ref="B3:C3"/>
    <mergeCell ref="B4:C4"/>
    <mergeCell ref="A11:D11"/>
    <mergeCell ref="A17:B17"/>
    <mergeCell ref="A18:D18"/>
    <mergeCell ref="A52:D52"/>
    <mergeCell ref="A51:B51"/>
    <mergeCell ref="A58:D58"/>
  </mergeCells>
  <pageMargins left="0.23622047244094491" right="0.23622047244094491" top="0.74803149606299213" bottom="0.74803149606299213" header="0.31496062992125984" footer="0.31496062992125984"/>
  <pageSetup paperSize="9"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zoomScale="60" zoomScaleNormal="60" workbookViewId="0">
      <selection activeCell="T26" sqref="T26"/>
    </sheetView>
  </sheetViews>
  <sheetFormatPr defaultRowHeight="14.4" x14ac:dyDescent="0.3"/>
  <cols>
    <col min="1" max="1" width="12.33203125" customWidth="1"/>
    <col min="2" max="2" width="87.88671875" customWidth="1"/>
    <col min="3" max="3" width="39.88671875" customWidth="1"/>
    <col min="4" max="4" width="20.5546875" customWidth="1"/>
    <col min="5" max="5" width="44.109375" customWidth="1"/>
    <col min="6" max="6" width="35.109375" customWidth="1"/>
    <col min="7" max="7" width="65.88671875" customWidth="1"/>
  </cols>
  <sheetData>
    <row r="1" spans="1:7" ht="22.8" x14ac:dyDescent="0.4">
      <c r="A1" s="1"/>
      <c r="B1" s="83" t="s">
        <v>0</v>
      </c>
      <c r="C1" s="83"/>
      <c r="D1" s="83"/>
      <c r="E1" s="83"/>
      <c r="F1" s="25"/>
      <c r="G1" s="2"/>
    </row>
    <row r="2" spans="1:7" ht="22.8" x14ac:dyDescent="0.4">
      <c r="A2" s="1"/>
      <c r="B2" s="83" t="s">
        <v>1</v>
      </c>
      <c r="C2" s="83"/>
      <c r="D2" s="83"/>
      <c r="E2" s="83"/>
      <c r="F2" s="25"/>
      <c r="G2" s="2"/>
    </row>
    <row r="3" spans="1:7" ht="9" customHeight="1" x14ac:dyDescent="0.4">
      <c r="A3" s="1"/>
      <c r="B3" s="83"/>
      <c r="C3" s="84"/>
      <c r="D3" s="84"/>
      <c r="E3" s="21"/>
      <c r="F3" s="26"/>
      <c r="G3" s="2"/>
    </row>
    <row r="4" spans="1:7" ht="9" customHeight="1" x14ac:dyDescent="0.4">
      <c r="A4" s="1"/>
      <c r="B4" s="83"/>
      <c r="C4" s="84"/>
      <c r="D4" s="84"/>
      <c r="E4" s="21"/>
      <c r="F4" s="26"/>
      <c r="G4" s="2"/>
    </row>
    <row r="5" spans="1:7" ht="22.8" x14ac:dyDescent="0.4">
      <c r="A5" s="1"/>
      <c r="B5" s="83" t="s">
        <v>2</v>
      </c>
      <c r="C5" s="83"/>
      <c r="D5" s="83"/>
      <c r="E5" s="83"/>
      <c r="F5" s="25"/>
      <c r="G5" s="2"/>
    </row>
    <row r="6" spans="1:7" ht="22.8" x14ac:dyDescent="0.4">
      <c r="A6" s="1"/>
      <c r="B6" s="83" t="s">
        <v>16</v>
      </c>
      <c r="C6" s="83"/>
      <c r="D6" s="83"/>
      <c r="E6" s="83"/>
      <c r="F6" s="25"/>
      <c r="G6" s="2"/>
    </row>
    <row r="7" spans="1:7" ht="22.95" x14ac:dyDescent="0.4">
      <c r="A7" s="1"/>
      <c r="B7" s="4"/>
      <c r="C7" s="5"/>
      <c r="D7" s="5"/>
      <c r="E7" s="21"/>
      <c r="F7" s="26"/>
      <c r="G7" s="2"/>
    </row>
    <row r="8" spans="1:7" ht="22.8" x14ac:dyDescent="0.4">
      <c r="A8" s="1"/>
      <c r="B8" s="91" t="s">
        <v>45</v>
      </c>
      <c r="C8" s="91"/>
      <c r="D8" s="91"/>
      <c r="E8" s="91"/>
      <c r="F8" s="25"/>
      <c r="G8" s="2"/>
    </row>
    <row r="9" spans="1:7" ht="21.6" thickBot="1" x14ac:dyDescent="0.45">
      <c r="A9" s="1"/>
      <c r="B9" s="1"/>
      <c r="C9" s="1"/>
      <c r="D9" s="1"/>
      <c r="E9" s="1"/>
      <c r="F9" s="1"/>
      <c r="G9" s="2"/>
    </row>
    <row r="10" spans="1:7" ht="46.95" customHeight="1" thickBot="1" x14ac:dyDescent="0.35">
      <c r="A10" s="31" t="s">
        <v>28</v>
      </c>
      <c r="B10" s="6" t="s">
        <v>3</v>
      </c>
      <c r="C10" s="6" t="s">
        <v>7</v>
      </c>
      <c r="D10" s="6" t="s">
        <v>6</v>
      </c>
      <c r="E10" s="32" t="s">
        <v>24</v>
      </c>
      <c r="F10" s="29" t="s">
        <v>30</v>
      </c>
      <c r="G10" s="31" t="s">
        <v>20</v>
      </c>
    </row>
    <row r="11" spans="1:7" ht="27.6" customHeight="1" thickBot="1" x14ac:dyDescent="0.35">
      <c r="A11" s="101" t="s">
        <v>36</v>
      </c>
      <c r="B11" s="102"/>
      <c r="C11" s="102"/>
      <c r="D11" s="102"/>
      <c r="E11" s="102"/>
      <c r="F11" s="102"/>
      <c r="G11" s="103"/>
    </row>
    <row r="12" spans="1:7" ht="38.4" customHeight="1" x14ac:dyDescent="0.3">
      <c r="A12" s="7" t="s">
        <v>33</v>
      </c>
      <c r="B12" s="43" t="s">
        <v>9</v>
      </c>
      <c r="C12" s="8">
        <v>10987</v>
      </c>
      <c r="D12" s="38" t="s">
        <v>8</v>
      </c>
      <c r="E12" s="30" t="s">
        <v>26</v>
      </c>
      <c r="F12" s="38" t="s">
        <v>31</v>
      </c>
      <c r="G12" s="9"/>
    </row>
    <row r="13" spans="1:7" ht="38.4" customHeight="1" x14ac:dyDescent="0.3">
      <c r="A13" s="10" t="s">
        <v>21</v>
      </c>
      <c r="B13" s="33" t="s">
        <v>32</v>
      </c>
      <c r="C13" s="11">
        <v>3384</v>
      </c>
      <c r="D13" s="34" t="s">
        <v>8</v>
      </c>
      <c r="E13" s="27" t="s">
        <v>26</v>
      </c>
      <c r="F13" s="34" t="s">
        <v>31</v>
      </c>
      <c r="G13" s="12"/>
    </row>
    <row r="14" spans="1:7" ht="39" customHeight="1" thickBot="1" x14ac:dyDescent="0.35">
      <c r="A14" s="13" t="s">
        <v>34</v>
      </c>
      <c r="B14" s="44" t="s">
        <v>13</v>
      </c>
      <c r="C14" s="41">
        <v>27131</v>
      </c>
      <c r="D14" s="39" t="s">
        <v>8</v>
      </c>
      <c r="E14" s="28" t="s">
        <v>26</v>
      </c>
      <c r="F14" s="39" t="s">
        <v>31</v>
      </c>
      <c r="G14" s="18"/>
    </row>
    <row r="15" spans="1:7" ht="37.200000000000003" customHeight="1" thickBot="1" x14ac:dyDescent="0.35">
      <c r="A15" s="92" t="s">
        <v>42</v>
      </c>
      <c r="B15" s="93"/>
      <c r="C15" s="42">
        <f>SUM(C12:C14)</f>
        <v>41502</v>
      </c>
      <c r="D15" s="40"/>
      <c r="E15" s="22"/>
      <c r="F15" s="40"/>
      <c r="G15" s="17"/>
    </row>
    <row r="16" spans="1:7" ht="31.2" customHeight="1" thickBot="1" x14ac:dyDescent="0.35">
      <c r="A16" s="92" t="s">
        <v>37</v>
      </c>
      <c r="B16" s="104"/>
      <c r="C16" s="104"/>
      <c r="D16" s="104"/>
      <c r="E16" s="104"/>
      <c r="F16" s="104"/>
      <c r="G16" s="105"/>
    </row>
    <row r="17" spans="1:7" ht="39" customHeight="1" thickBot="1" x14ac:dyDescent="0.35">
      <c r="A17" s="15" t="s">
        <v>22</v>
      </c>
      <c r="B17" s="45" t="s">
        <v>10</v>
      </c>
      <c r="C17" s="14">
        <v>16726</v>
      </c>
      <c r="D17" s="24" t="s">
        <v>11</v>
      </c>
      <c r="E17" s="23" t="s">
        <v>27</v>
      </c>
      <c r="F17" s="24" t="s">
        <v>43</v>
      </c>
      <c r="G17" s="16"/>
    </row>
    <row r="18" spans="1:7" ht="30" customHeight="1" thickBot="1" x14ac:dyDescent="0.35">
      <c r="A18" s="92" t="s">
        <v>38</v>
      </c>
      <c r="B18" s="93"/>
      <c r="C18" s="42">
        <f>C17</f>
        <v>16726</v>
      </c>
      <c r="D18" s="40"/>
      <c r="E18" s="22"/>
      <c r="F18" s="40"/>
      <c r="G18" s="17"/>
    </row>
    <row r="19" spans="1:7" ht="28.95" customHeight="1" thickBot="1" x14ac:dyDescent="0.35">
      <c r="A19" s="92" t="s">
        <v>39</v>
      </c>
      <c r="B19" s="104"/>
      <c r="C19" s="104"/>
      <c r="D19" s="104"/>
      <c r="E19" s="104"/>
      <c r="F19" s="104"/>
      <c r="G19" s="105"/>
    </row>
    <row r="20" spans="1:7" ht="29.4" customHeight="1" x14ac:dyDescent="0.3">
      <c r="A20" s="95" t="s">
        <v>35</v>
      </c>
      <c r="B20" s="106" t="s">
        <v>15</v>
      </c>
      <c r="C20" s="8">
        <v>2538.3000000000002</v>
      </c>
      <c r="D20" s="99" t="s">
        <v>12</v>
      </c>
      <c r="E20" s="97" t="s">
        <v>25</v>
      </c>
      <c r="F20" s="99" t="s">
        <v>44</v>
      </c>
      <c r="G20" s="9"/>
    </row>
    <row r="21" spans="1:7" ht="30.6" customHeight="1" x14ac:dyDescent="0.3">
      <c r="A21" s="96"/>
      <c r="B21" s="107"/>
      <c r="C21" s="11">
        <v>2596.1999999999998</v>
      </c>
      <c r="D21" s="100"/>
      <c r="E21" s="98"/>
      <c r="F21" s="100"/>
      <c r="G21" s="12"/>
    </row>
    <row r="22" spans="1:7" ht="48.6" customHeight="1" thickBot="1" x14ac:dyDescent="0.35">
      <c r="A22" s="13" t="s">
        <v>23</v>
      </c>
      <c r="B22" s="44" t="s">
        <v>14</v>
      </c>
      <c r="C22" s="46">
        <v>16017.679</v>
      </c>
      <c r="D22" s="39" t="s">
        <v>8</v>
      </c>
      <c r="E22" s="28" t="s">
        <v>25</v>
      </c>
      <c r="F22" s="39" t="s">
        <v>44</v>
      </c>
      <c r="G22" s="18"/>
    </row>
    <row r="23" spans="1:7" ht="30.6" customHeight="1" thickBot="1" x14ac:dyDescent="0.35">
      <c r="A23" s="92" t="s">
        <v>40</v>
      </c>
      <c r="B23" s="93"/>
      <c r="C23" s="42">
        <f>SUM(C20:C22)</f>
        <v>21152.179</v>
      </c>
      <c r="D23" s="40"/>
      <c r="E23" s="22"/>
      <c r="F23" s="40"/>
      <c r="G23" s="17"/>
    </row>
    <row r="24" spans="1:7" ht="34.950000000000003" customHeight="1" thickBot="1" x14ac:dyDescent="0.35">
      <c r="A24" s="88" t="s">
        <v>41</v>
      </c>
      <c r="B24" s="94"/>
      <c r="C24" s="19">
        <f>C15+C18+C23</f>
        <v>79380.179000000004</v>
      </c>
      <c r="D24" s="20"/>
      <c r="E24" s="17"/>
      <c r="F24" s="20"/>
      <c r="G24" s="17"/>
    </row>
    <row r="25" spans="1:7" ht="23.4" x14ac:dyDescent="0.45">
      <c r="A25" s="3"/>
      <c r="B25" s="3"/>
      <c r="C25" s="3"/>
      <c r="D25" s="3"/>
      <c r="E25" s="3"/>
      <c r="F25" s="3"/>
      <c r="G25" s="3"/>
    </row>
    <row r="26" spans="1:7" ht="24" thickBot="1" x14ac:dyDescent="0.5">
      <c r="A26" s="3"/>
      <c r="B26" s="3"/>
      <c r="C26" s="3"/>
      <c r="D26" s="3"/>
      <c r="E26" s="3"/>
      <c r="F26" s="3"/>
      <c r="G26" s="3"/>
    </row>
    <row r="27" spans="1:7" ht="93.6" customHeight="1" x14ac:dyDescent="0.45">
      <c r="A27" s="3"/>
      <c r="B27" s="35" t="s">
        <v>4</v>
      </c>
      <c r="C27" s="75" t="s">
        <v>29</v>
      </c>
      <c r="D27" s="75"/>
      <c r="E27" s="75"/>
      <c r="F27" s="76"/>
      <c r="G27" s="3"/>
    </row>
    <row r="28" spans="1:7" ht="35.4" customHeight="1" x14ac:dyDescent="0.45">
      <c r="A28" s="3"/>
      <c r="B28" s="36" t="s">
        <v>5</v>
      </c>
      <c r="C28" s="77" t="s">
        <v>19</v>
      </c>
      <c r="D28" s="77"/>
      <c r="E28" s="77"/>
      <c r="F28" s="78"/>
      <c r="G28" s="3"/>
    </row>
    <row r="29" spans="1:7" ht="25.95" customHeight="1" thickBot="1" x14ac:dyDescent="0.5">
      <c r="A29" s="3"/>
      <c r="B29" s="37" t="s">
        <v>18</v>
      </c>
      <c r="C29" s="79" t="s">
        <v>17</v>
      </c>
      <c r="D29" s="79"/>
      <c r="E29" s="79"/>
      <c r="F29" s="80"/>
      <c r="G29" s="3"/>
    </row>
  </sheetData>
  <mergeCells count="22">
    <mergeCell ref="A20:A21"/>
    <mergeCell ref="E20:E21"/>
    <mergeCell ref="F20:F21"/>
    <mergeCell ref="A11:G11"/>
    <mergeCell ref="A16:G16"/>
    <mergeCell ref="A18:B18"/>
    <mergeCell ref="A19:G19"/>
    <mergeCell ref="A15:B15"/>
    <mergeCell ref="B20:B21"/>
    <mergeCell ref="D20:D21"/>
    <mergeCell ref="A23:B23"/>
    <mergeCell ref="A24:B24"/>
    <mergeCell ref="C27:F27"/>
    <mergeCell ref="C28:F28"/>
    <mergeCell ref="C29:F29"/>
    <mergeCell ref="B8:E8"/>
    <mergeCell ref="B2:E2"/>
    <mergeCell ref="B1:E1"/>
    <mergeCell ref="B3:D3"/>
    <mergeCell ref="B4:D4"/>
    <mergeCell ref="B5:E5"/>
    <mergeCell ref="B6:E6"/>
  </mergeCells>
  <pageMargins left="0.23622047244094491" right="0.23622047244094491" top="0.74803149606299213" bottom="0.74803149606299213" header="0.31496062992125984" footer="0.31496062992125984"/>
  <pageSetup paperSize="9"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Информация по лотам</vt:lpstr>
      <vt:lpstr>Лист1</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Антонина И. Баяндина</dc:creator>
  <cp:lastModifiedBy>Олеся С. Макарова</cp:lastModifiedBy>
  <cp:lastPrinted>2018-06-06T10:30:34Z</cp:lastPrinted>
  <dcterms:created xsi:type="dcterms:W3CDTF">2017-12-18T13:11:26Z</dcterms:created>
  <dcterms:modified xsi:type="dcterms:W3CDTF">2019-01-23T13:16:32Z</dcterms:modified>
</cp:coreProperties>
</file>